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E\00_GF_Team_PCS\Beschaffungen\00_Non-IT\25.0300-0399\25.0368 Mammographie Screening - erneute Ausschreibung\03_Vergabeunterlagen\"/>
    </mc:Choice>
  </mc:AlternateContent>
  <xr:revisionPtr revIDLastSave="0" documentId="8_{C17BE11B-6F1A-4A1E-A4FC-70D425781E6F}" xr6:coauthVersionLast="47" xr6:coauthVersionMax="47" xr10:uidLastSave="{00000000-0000-0000-0000-000000000000}"/>
  <bookViews>
    <workbookView xWindow="-120" yWindow="-120" windowWidth="29040" windowHeight="15720" xr2:uid="{3380CFAB-84C6-4811-8787-B585C5730800}"/>
  </bookViews>
  <sheets>
    <sheet name="Preisblatt Los 1 Druck" sheetId="2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2" l="1"/>
  <c r="J17" i="2"/>
  <c r="M17" i="2" s="1"/>
  <c r="N17" i="2" s="1"/>
  <c r="J19" i="2"/>
  <c r="J15" i="2"/>
  <c r="M15" i="2" s="1"/>
  <c r="N15" i="2" s="1"/>
  <c r="J16" i="2"/>
  <c r="J20" i="2"/>
  <c r="M20" i="2" s="1"/>
  <c r="N20" i="2" s="1"/>
  <c r="J21" i="2"/>
  <c r="M21" i="2" s="1"/>
  <c r="N21" i="2" s="1"/>
  <c r="J22" i="2"/>
  <c r="J23" i="2"/>
  <c r="J24" i="2"/>
  <c r="M24" i="2" s="1"/>
  <c r="N24" i="2" s="1"/>
  <c r="J25" i="2"/>
  <c r="M25" i="2" s="1"/>
  <c r="N25" i="2" s="1"/>
  <c r="J26" i="2"/>
  <c r="J27" i="2"/>
  <c r="J28" i="2"/>
  <c r="M28" i="2" s="1"/>
  <c r="N28" i="2" s="1"/>
  <c r="J29" i="2"/>
  <c r="M29" i="2" s="1"/>
  <c r="N29" i="2" s="1"/>
  <c r="J30" i="2"/>
  <c r="J31" i="2"/>
  <c r="M31" i="2" s="1"/>
  <c r="N31" i="2" s="1"/>
  <c r="J14" i="2"/>
  <c r="M19" i="2" l="1"/>
  <c r="N19" i="2"/>
  <c r="M14" i="2"/>
  <c r="N14" i="2" s="1"/>
  <c r="M18" i="2"/>
  <c r="N18" i="2" s="1"/>
  <c r="M23" i="2"/>
  <c r="N23" i="2" s="1"/>
  <c r="M16" i="2"/>
  <c r="N16" i="2" s="1"/>
  <c r="M22" i="2"/>
  <c r="N22" i="2" s="1"/>
  <c r="M26" i="2"/>
  <c r="N26" i="2" s="1"/>
  <c r="M30" i="2"/>
  <c r="N30" i="2" s="1"/>
  <c r="M27" i="2"/>
  <c r="N27" i="2" s="1"/>
  <c r="N34" i="2" l="1"/>
  <c r="N35" i="2" s="1"/>
  <c r="N32" i="2"/>
  <c r="N33" i="2" s="1"/>
</calcChain>
</file>

<file path=xl/sharedStrings.xml><?xml version="1.0" encoding="utf-8"?>
<sst xmlns="http://schemas.openxmlformats.org/spreadsheetml/2006/main" count="143" uniqueCount="88">
  <si>
    <t>Vergabeakte / Leistungsverzeichnis</t>
  </si>
  <si>
    <t>Vergabenummer</t>
  </si>
  <si>
    <t>25.0368_01</t>
  </si>
  <si>
    <t>Stand:</t>
  </si>
  <si>
    <t>Bezeichnung</t>
  </si>
  <si>
    <t>Los 1 Druck</t>
  </si>
  <si>
    <t>Beschreibung</t>
  </si>
  <si>
    <t>Die Mengenangaben beziehen sich auf 3 Jahre. Bei den Mengenangaben handelt es sich um Schätzwerte ohne Abnahmeverpflichtung durch die Auftraggeberin. Die Mengenangaben dienen zur Vergleichbarkeit der Angebote.</t>
  </si>
  <si>
    <r>
      <rPr>
        <b/>
        <sz val="10"/>
        <color rgb="FFFF0000"/>
        <rFont val="Arial"/>
        <family val="2"/>
      </rPr>
      <t>Hinweis:</t>
    </r>
    <r>
      <rPr>
        <b/>
        <sz val="10"/>
        <rFont val="Arial"/>
        <family val="2"/>
      </rPr>
      <t xml:space="preserve"> Blaue Felder sind vom Bieter auszufüllen.</t>
    </r>
  </si>
  <si>
    <t>Firma</t>
  </si>
  <si>
    <t>Ansprechpartner</t>
  </si>
  <si>
    <t>Straße</t>
  </si>
  <si>
    <t>PLZ Ort</t>
  </si>
  <si>
    <t>Pos. / Bezeichnung</t>
  </si>
  <si>
    <t>OZ</t>
  </si>
  <si>
    <t>Typ *</t>
  </si>
  <si>
    <t>Bezeichnung *</t>
  </si>
  <si>
    <t>Menge ¹</t>
  </si>
  <si>
    <t>Einheit ¹</t>
  </si>
  <si>
    <t>Einzelpreis</t>
  </si>
  <si>
    <t>Preiseinheit</t>
  </si>
  <si>
    <t>Gesamtpreis</t>
  </si>
  <si>
    <t>Hinweis zur MwSt.</t>
  </si>
  <si>
    <t>MwSt. in %</t>
  </si>
  <si>
    <t>MwSt. in €</t>
  </si>
  <si>
    <t>Gesamtbrutto</t>
  </si>
  <si>
    <t>1.0 Digitaldruck. Gem. "Leistungsbeschreibung LOS 1 Druck- Kuvertierdienstleistung_261125"
Papier- und sonstige Kosten sind bereits in den Preisen einzukalkulieren.</t>
  </si>
  <si>
    <t>1.1</t>
  </si>
  <si>
    <t>Digitaldruck Einladungsschreiben: mit variablen Textbausteinen. Umfang: 2 Seiten, Format: DIN A4, Druck: 4/4, Papier: 80g/m² weiß</t>
  </si>
  <si>
    <t xml:space="preserve">Detailierte Beschreibung in Leistungsbeschreibung LOS 1 </t>
  </si>
  <si>
    <t>St</t>
  </si>
  <si>
    <t>Bitte tragen Sie im betreffenden Feld die Höhe der Mehrwertsteuer ein. Wird das Angebot ohne Umsatzsteuer (0 %) abgegeben, wird der angebotene Preis als Bruttopreis vereinbart (Nettopreis = Bruttopreis). Maßgeblich ist der Bruttopreis. Irrtümer oder Fehleinschätzungen bei der Umsatzsteuer gehen zu Lasten des Auftragnehmers.
'</t>
  </si>
  <si>
    <t>1.2</t>
  </si>
  <si>
    <t>Digitaldruck Fragebogen: Umfang: 2 Seiten, Format: DIN A4, Druck: 4/4, Papier: 80g/m² weiß</t>
  </si>
  <si>
    <t>1.3</t>
  </si>
  <si>
    <t>Digitaldruck Ausladung / Expressdruck Umfang: 1 Seite, Druck: 4/4, Papier: 80g/m² weiß</t>
  </si>
  <si>
    <t>Detailierte Beschreibung in Leistungsbeschreibung LOS 1</t>
  </si>
  <si>
    <t>1.0 Offsetdruck. Gem. "Leistungsbeschreibung LOS 1 Druck- Kuvertierdienstleistung_261125"
Papier- und sonstige Kosten sind bereits in den Preisen einzukalkulieren.</t>
  </si>
  <si>
    <t>1.5</t>
  </si>
  <si>
    <r>
      <t xml:space="preserve">Vordruck im Offestdruck von </t>
    </r>
    <r>
      <rPr>
        <b/>
        <sz val="11"/>
        <rFont val="Arial"/>
        <family val="2"/>
      </rPr>
      <t>850.000</t>
    </r>
    <r>
      <rPr>
        <sz val="11"/>
        <rFont val="Arial"/>
        <family val="2"/>
      </rPr>
      <t xml:space="preserve"> Einladungsschreiben (2 Bestellungen pro Jahr / Gesamt 5,1 Mio. über die vertragslaufzeit): mit Platzhaltern für variablen Textbausteinen. Umfang: 2 Seiten, Format: DIN A4, Druck: 4/4, Papier: 80g/m² weiß</t>
    </r>
  </si>
  <si>
    <t>1.6</t>
  </si>
  <si>
    <t>Offsetdruck Fragebogen: Umfang: 2 Seiten, Format: DIN A4, Druck: 4/4, Papier: 80g/m² weiß</t>
  </si>
  <si>
    <t>1.7</t>
  </si>
  <si>
    <t>Eindruck der Textbausteine in die Offsetvordrucke</t>
  </si>
  <si>
    <t xml:space="preserve">Pos. 2.0 Versandhülle / Kuvert
</t>
  </si>
  <si>
    <t>2.1</t>
  </si>
  <si>
    <t>Leistung</t>
  </si>
  <si>
    <t>Blanko Fensterkuvert C5/6 (DL+). Maße: 114 x 229 mm, Papier: 80 g/m² holzfrei weiß (Termineinladung, Ersatzeinladungen, Ausladungen, Expressdruck)</t>
  </si>
  <si>
    <t>Pos. 3.0 Konfektionerierung</t>
  </si>
  <si>
    <t>3.1</t>
  </si>
  <si>
    <t>3 Teile in Fensterkuvert kuvertieren (Termineinladung, Fragebogen, ext. Beilage)</t>
  </si>
  <si>
    <t>3.2</t>
  </si>
  <si>
    <t>1 Teil in Fensterkuvert kuvertieren ( Ausladungsschreiben)</t>
  </si>
  <si>
    <t>3.3</t>
  </si>
  <si>
    <t>2 Teile in Fensterkuvert kuvertieren (Ersatzeinladungen, Fragebogen)</t>
  </si>
  <si>
    <t>3.4</t>
  </si>
  <si>
    <t>1 Teile in Fensterkuvert kuvertieren (Ersatzeinladungen mobil, ohne Termin)</t>
  </si>
  <si>
    <t>Pos 4.0 Progammier- und Rüstkosten, Erstellungskosten der Druckdaten</t>
  </si>
  <si>
    <t>4.1</t>
  </si>
  <si>
    <t>psch</t>
  </si>
  <si>
    <t>4.2</t>
  </si>
  <si>
    <t xml:space="preserve">Kosten können nur einmalig angesetzt werden. Detailierte Beschreibung in Leistungsbeschreibung LOS 1 </t>
  </si>
  <si>
    <t>4.3</t>
  </si>
  <si>
    <t>4.4</t>
  </si>
  <si>
    <t>Option</t>
  </si>
  <si>
    <t>Änderung an den Einladungsschreiben auf Weisung des Auftraggebers</t>
  </si>
  <si>
    <t>Änderungsanweisungen erfolgen durch die Auftraggeberin. Die Anrechnung der Position hat je Änderungsvorgang zu erfolgen.</t>
  </si>
  <si>
    <t xml:space="preserve">Pos. 5.0 Konsolidierung nach den Vorgaben des Auftragnehmers aus Los 2
</t>
  </si>
  <si>
    <t>5.1</t>
  </si>
  <si>
    <t>Bitte tragen Sie im betreffenden Feld die Höhe der Mehrwertsteuer ein. Wird das Angebot ohne Umsatzsteuer (0 %) abgegeben, wird der angebotene Preis als Bruttopreis vereinbart (Nettopreis = Bruttopreis). Maßgeblich ist der Bruttopreis. Irrtümer oder Fehleinschätzungen bei der Umsatzsteuer gehen zu Lasten des Auftragnehmers.</t>
  </si>
  <si>
    <t>5.2</t>
  </si>
  <si>
    <t>5.3</t>
  </si>
  <si>
    <t>Bereitsstellung der sortierten / konsolidierten Briefe zur Abholung des Versanddienstleisters aus Los 2.</t>
  </si>
  <si>
    <t>Ca. 104 x pro Jahr</t>
  </si>
  <si>
    <t>Rüstkosten zur Einrichtung des Auftrags an den Maschinen über die gesamte Vertagslaufzeit</t>
  </si>
  <si>
    <t>EDV Programmierkosten über die gesamte Vertagslaufzeit</t>
  </si>
  <si>
    <t>Erstellung von Druckdaten anhand der Vorlagen aus Word über die gesamte Vertagslaufzeit</t>
  </si>
  <si>
    <t>Alternativ Position 1*</t>
  </si>
  <si>
    <t>Alternativ Position 2*</t>
  </si>
  <si>
    <r>
      <t xml:space="preserve">Installation Konsolidierungssoftware aus Los 2 
</t>
    </r>
    <r>
      <rPr>
        <sz val="11"/>
        <color rgb="FF0070C0"/>
        <rFont val="Arial"/>
        <family val="2"/>
      </rPr>
      <t>(entfällt, sofern vom Auftragnehmer aus Los 2 keine Software gestellt wird)</t>
    </r>
  </si>
  <si>
    <t>Kosten können nur einmalig angesetzt werden. Integration der Konsoliderungssoftware des Auftragnehmers aus Los2 Versanddienstleistung - sofern erforderlich. Details in Leistungsbeschreibung LOS 1</t>
  </si>
  <si>
    <r>
      <t xml:space="preserve">Konsolidierung pro Versand
</t>
    </r>
    <r>
      <rPr>
        <sz val="11"/>
        <color rgb="FF0070C0"/>
        <rFont val="Arial"/>
        <family val="2"/>
      </rPr>
      <t>(entfällt, sofern vom Auftragnehmer aus Los 2 keine Software gestellt wird)</t>
    </r>
  </si>
  <si>
    <t>Ca. 104 Versendungen pro Jahr, sofern erforderlich</t>
  </si>
  <si>
    <t>*Der Bieter ist berechtigt, ein Angebot für die Alternative 1 (Digitaldruck) und/oder die Alternative 2 (Offsetdruck) abzugeben.
Die Bewertung der eingehenden Angebote erfolgt getrennt nach den angebotenen Alternativen. Der Zuschlag wird jeweils auf das wirtschaftlichste, wertbare Angebot erteilt.</t>
  </si>
  <si>
    <t>Wertungssumme brutto ( inkl. Optionen) Alternative 1</t>
  </si>
  <si>
    <t>Angebotssumme brutto ( inkl. Optionen) Alternative 1</t>
  </si>
  <si>
    <t>Wertungssumme brutto ( inkl. Optionen) Alternative 2</t>
  </si>
  <si>
    <t>Angebotssumme brutto ( inkl. Optionen) Alternative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</si>
</sst>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  <numFmt numFmtId="166" formatCode="#,##0.000\ &quot;€&quot;"/>
    <numFmt numFmtId="167" formatCode="#,##0.000\ &quot;€&quot;&quot; Preis per Tsd.&quot;"/>
    <numFmt numFmtId="168" formatCode="#,##0.000\ &quot;€&quot;&quot; Einmalzahlung&quot;"/>
    <numFmt numFmtId="169" formatCode="#,##0.000\ &quot;€&quot;&quot; Stückpreis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9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2" fontId="1" fillId="0" borderId="0" xfId="2" applyNumberFormat="1" applyFont="1" applyAlignment="1" applyProtection="1">
      <alignment vertical="center"/>
    </xf>
    <xf numFmtId="10" fontId="11" fillId="2" borderId="5" xfId="0" applyNumberFormat="1" applyFont="1" applyFill="1" applyBorder="1" applyAlignment="1" applyProtection="1">
      <alignment vertical="top"/>
      <protection locked="0"/>
    </xf>
    <xf numFmtId="164" fontId="10" fillId="0" borderId="0" xfId="2" applyNumberFormat="1" applyFont="1" applyFill="1" applyAlignment="1" applyProtection="1">
      <alignment horizontal="center" vertical="top"/>
    </xf>
    <xf numFmtId="167" fontId="11" fillId="2" borderId="5" xfId="1" applyNumberFormat="1" applyFont="1" applyFill="1" applyBorder="1" applyAlignment="1" applyProtection="1">
      <alignment horizontal="right" vertical="top"/>
      <protection locked="0"/>
    </xf>
    <xf numFmtId="168" fontId="11" fillId="2" borderId="5" xfId="1" applyNumberFormat="1" applyFont="1" applyFill="1" applyBorder="1" applyAlignment="1" applyProtection="1">
      <alignment horizontal="right" vertical="top"/>
      <protection locked="0"/>
    </xf>
    <xf numFmtId="169" fontId="11" fillId="2" borderId="5" xfId="1" applyNumberFormat="1" applyFont="1" applyFill="1" applyBorder="1" applyAlignment="1" applyProtection="1">
      <alignment horizontal="right" vertical="top"/>
      <protection locked="0"/>
    </xf>
    <xf numFmtId="167" fontId="11" fillId="2" borderId="6" xfId="1" applyNumberFormat="1" applyFont="1" applyFill="1" applyBorder="1" applyAlignment="1" applyProtection="1">
      <alignment horizontal="right" vertical="top"/>
      <protection locked="0"/>
    </xf>
    <xf numFmtId="49" fontId="4" fillId="2" borderId="0" xfId="1" applyNumberFormat="1" applyFont="1" applyFill="1" applyAlignment="1" applyProtection="1">
      <alignment horizontal="left" vertical="center"/>
      <protection locked="0"/>
    </xf>
    <xf numFmtId="49" fontId="11" fillId="0" borderId="5" xfId="1" applyNumberFormat="1" applyFont="1" applyBorder="1" applyAlignment="1" applyProtection="1">
      <alignment horizontal="left" vertical="top"/>
    </xf>
    <xf numFmtId="49" fontId="11" fillId="0" borderId="5" xfId="1" applyNumberFormat="1" applyFont="1" applyBorder="1" applyAlignment="1" applyProtection="1">
      <alignment horizontal="left" vertical="top" wrapText="1"/>
    </xf>
    <xf numFmtId="3" fontId="11" fillId="0" borderId="5" xfId="1" applyNumberFormat="1" applyFont="1" applyBorder="1" applyAlignment="1" applyProtection="1">
      <alignment horizontal="right" vertical="top"/>
    </xf>
    <xf numFmtId="166" fontId="11" fillId="0" borderId="5" xfId="1" applyNumberFormat="1" applyFont="1" applyBorder="1" applyAlignment="1" applyProtection="1">
      <alignment horizontal="right" vertical="top"/>
    </xf>
    <xf numFmtId="165" fontId="11" fillId="0" borderId="5" xfId="1" applyNumberFormat="1" applyFont="1" applyBorder="1" applyAlignment="1" applyProtection="1">
      <alignment horizontal="right" vertical="top"/>
    </xf>
    <xf numFmtId="49" fontId="10" fillId="0" borderId="5" xfId="1" applyNumberFormat="1" applyFont="1" applyBorder="1" applyAlignment="1" applyProtection="1">
      <alignment horizontal="left" vertical="top" wrapText="1"/>
    </xf>
    <xf numFmtId="49" fontId="10" fillId="0" borderId="5" xfId="1" applyNumberFormat="1" applyFont="1" applyBorder="1" applyAlignment="1" applyProtection="1">
      <alignment horizontal="left" vertical="top"/>
    </xf>
    <xf numFmtId="49" fontId="10" fillId="4" borderId="7" xfId="1" applyNumberFormat="1" applyFont="1" applyFill="1" applyBorder="1" applyAlignment="1" applyProtection="1">
      <alignment horizontal="left" vertical="top" wrapText="1"/>
    </xf>
    <xf numFmtId="49" fontId="11" fillId="4" borderId="5" xfId="1" applyNumberFormat="1" applyFont="1" applyFill="1" applyBorder="1" applyAlignment="1" applyProtection="1">
      <alignment horizontal="left" vertical="top"/>
    </xf>
    <xf numFmtId="49" fontId="11" fillId="4" borderId="5" xfId="1" applyNumberFormat="1" applyFont="1" applyFill="1" applyBorder="1" applyAlignment="1" applyProtection="1">
      <alignment horizontal="left" vertical="top" wrapText="1"/>
    </xf>
    <xf numFmtId="49" fontId="10" fillId="3" borderId="7" xfId="1" applyNumberFormat="1" applyFont="1" applyFill="1" applyBorder="1" applyAlignment="1" applyProtection="1">
      <alignment horizontal="left" vertical="top" wrapText="1"/>
    </xf>
    <xf numFmtId="49" fontId="11" fillId="3" borderId="8" xfId="1" applyNumberFormat="1" applyFont="1" applyFill="1" applyBorder="1" applyAlignment="1" applyProtection="1">
      <alignment horizontal="left" vertical="top"/>
    </xf>
    <xf numFmtId="49" fontId="11" fillId="3" borderId="8" xfId="1" applyNumberFormat="1" applyFont="1" applyFill="1" applyBorder="1" applyAlignment="1" applyProtection="1">
      <alignment horizontal="left" vertical="top" wrapText="1"/>
    </xf>
    <xf numFmtId="49" fontId="11" fillId="3" borderId="9" xfId="1" applyNumberFormat="1" applyFont="1" applyFill="1" applyBorder="1" applyAlignment="1" applyProtection="1">
      <alignment horizontal="left" vertical="top"/>
    </xf>
    <xf numFmtId="49" fontId="11" fillId="3" borderId="5" xfId="1" applyNumberFormat="1" applyFont="1" applyFill="1" applyBorder="1" applyAlignment="1" applyProtection="1">
      <alignment horizontal="left" vertical="top"/>
    </xf>
    <xf numFmtId="49" fontId="11" fillId="3" borderId="5" xfId="1" applyNumberFormat="1" applyFont="1" applyFill="1" applyBorder="1" applyAlignment="1" applyProtection="1">
      <alignment horizontal="left" vertical="top" wrapText="1"/>
    </xf>
    <xf numFmtId="49" fontId="11" fillId="0" borderId="13" xfId="1" applyNumberFormat="1" applyFont="1" applyBorder="1" applyAlignment="1" applyProtection="1">
      <alignment horizontal="left" vertical="top"/>
    </xf>
    <xf numFmtId="49" fontId="11" fillId="3" borderId="10" xfId="1" applyNumberFormat="1" applyFont="1" applyFill="1" applyBorder="1" applyAlignment="1" applyProtection="1">
      <alignment horizontal="left" vertical="top"/>
    </xf>
    <xf numFmtId="49" fontId="11" fillId="3" borderId="11" xfId="1" applyNumberFormat="1" applyFont="1" applyFill="1" applyBorder="1" applyAlignment="1" applyProtection="1">
      <alignment horizontal="left" vertical="top"/>
    </xf>
    <xf numFmtId="49" fontId="3" fillId="0" borderId="0" xfId="1" applyNumberFormat="1" applyFont="1" applyAlignment="1" applyProtection="1">
      <alignment vertical="center"/>
    </xf>
    <xf numFmtId="0" fontId="1" fillId="0" borderId="0" xfId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5" fillId="0" borderId="0" xfId="1" applyFont="1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4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49" fontId="6" fillId="0" borderId="0" xfId="1" applyNumberFormat="1" applyFont="1" applyAlignment="1" applyProtection="1">
      <alignment horizontal="left" vertical="center"/>
    </xf>
    <xf numFmtId="49" fontId="9" fillId="0" borderId="0" xfId="0" applyNumberFormat="1" applyFont="1" applyProtection="1"/>
    <xf numFmtId="0" fontId="6" fillId="0" borderId="0" xfId="1" applyFont="1" applyAlignment="1" applyProtection="1">
      <alignment horizontal="left" vertical="center"/>
    </xf>
    <xf numFmtId="164" fontId="6" fillId="0" borderId="0" xfId="1" applyNumberFormat="1" applyFont="1" applyAlignment="1" applyProtection="1">
      <alignment horizontal="right" vertical="center"/>
    </xf>
    <xf numFmtId="14" fontId="6" fillId="0" borderId="0" xfId="1" applyNumberFormat="1" applyFont="1" applyAlignment="1" applyProtection="1">
      <alignment horizontal="center" vertical="center"/>
    </xf>
    <xf numFmtId="14" fontId="1" fillId="0" borderId="0" xfId="1" applyNumberFormat="1" applyAlignment="1" applyProtection="1">
      <alignment vertical="center"/>
    </xf>
    <xf numFmtId="0" fontId="1" fillId="0" borderId="0" xfId="1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0" fontId="1" fillId="0" borderId="0" xfId="1" applyAlignment="1" applyProtection="1">
      <alignment horizontal="left" vertical="center"/>
    </xf>
    <xf numFmtId="0" fontId="13" fillId="0" borderId="0" xfId="1" applyFont="1" applyAlignment="1" applyProtection="1">
      <alignment horizontal="left" vertical="center" wrapText="1"/>
    </xf>
    <xf numFmtId="0" fontId="1" fillId="0" borderId="0" xfId="1" applyAlignment="1" applyProtection="1">
      <alignment horizontal="left" vertical="center" wrapText="1"/>
    </xf>
    <xf numFmtId="49" fontId="4" fillId="0" borderId="0" xfId="1" applyNumberFormat="1" applyFont="1" applyAlignment="1" applyProtection="1">
      <alignment horizontal="left" vertical="center"/>
    </xf>
    <xf numFmtId="0" fontId="1" fillId="0" borderId="0" xfId="1" applyAlignment="1" applyProtection="1">
      <alignment horizontal="left" vertical="center" wrapText="1"/>
    </xf>
    <xf numFmtId="0" fontId="4" fillId="0" borderId="1" xfId="1" quotePrefix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0" xfId="1" applyAlignment="1" applyProtection="1">
      <alignment horizontal="right" vertical="center" wrapText="1"/>
    </xf>
    <xf numFmtId="49" fontId="6" fillId="0" borderId="0" xfId="0" applyNumberFormat="1" applyFont="1" applyAlignment="1" applyProtection="1">
      <alignment horizontal="left" vertical="center"/>
    </xf>
    <xf numFmtId="0" fontId="4" fillId="0" borderId="3" xfId="1" applyFont="1" applyBorder="1" applyAlignment="1" applyProtection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49" fontId="1" fillId="0" borderId="0" xfId="1" applyNumberFormat="1" applyAlignment="1" applyProtection="1">
      <alignment vertical="center"/>
    </xf>
    <xf numFmtId="49" fontId="1" fillId="0" borderId="0" xfId="1" applyNumberFormat="1" applyAlignment="1" applyProtection="1">
      <alignment vertical="center" wrapText="1"/>
    </xf>
    <xf numFmtId="4" fontId="1" fillId="0" borderId="0" xfId="1" applyNumberFormat="1" applyAlignment="1" applyProtection="1">
      <alignment vertical="center"/>
    </xf>
    <xf numFmtId="164" fontId="7" fillId="0" borderId="0" xfId="1" applyNumberFormat="1" applyFont="1" applyAlignment="1" applyProtection="1">
      <alignment vertical="center"/>
    </xf>
    <xf numFmtId="14" fontId="1" fillId="0" borderId="0" xfId="1" applyNumberFormat="1" applyAlignment="1" applyProtection="1">
      <alignment vertical="center"/>
    </xf>
    <xf numFmtId="14" fontId="1" fillId="0" borderId="0" xfId="1" applyNumberForma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49" fontId="10" fillId="0" borderId="0" xfId="1" applyNumberFormat="1" applyFont="1" applyAlignment="1" applyProtection="1">
      <alignment horizontal="center" vertical="top"/>
    </xf>
    <xf numFmtId="49" fontId="10" fillId="0" borderId="0" xfId="1" applyNumberFormat="1" applyFont="1" applyAlignment="1" applyProtection="1">
      <alignment horizontal="center" vertical="top" wrapText="1"/>
    </xf>
    <xf numFmtId="4" fontId="10" fillId="0" borderId="0" xfId="1" applyNumberFormat="1" applyFont="1" applyAlignment="1" applyProtection="1">
      <alignment horizontal="center" vertical="top"/>
    </xf>
    <xf numFmtId="0" fontId="10" fillId="0" borderId="0" xfId="1" applyFont="1" applyAlignment="1" applyProtection="1">
      <alignment horizontal="center" vertical="top" wrapText="1"/>
    </xf>
    <xf numFmtId="0" fontId="10" fillId="0" borderId="0" xfId="1" applyFont="1" applyAlignment="1" applyProtection="1">
      <alignment horizontal="center" vertical="top"/>
    </xf>
    <xf numFmtId="0" fontId="0" fillId="0" borderId="0" xfId="0" applyAlignment="1" applyProtection="1">
      <alignment horizontal="center"/>
    </xf>
    <xf numFmtId="0" fontId="11" fillId="0" borderId="8" xfId="1" applyFont="1" applyBorder="1" applyAlignment="1" applyProtection="1">
      <alignment horizontal="left" vertical="top" wrapText="1"/>
    </xf>
    <xf numFmtId="3" fontId="11" fillId="0" borderId="8" xfId="1" applyNumberFormat="1" applyFont="1" applyBorder="1" applyAlignment="1" applyProtection="1">
      <alignment horizontal="right" vertical="top"/>
    </xf>
    <xf numFmtId="49" fontId="11" fillId="0" borderId="12" xfId="1" applyNumberFormat="1" applyFont="1" applyBorder="1" applyAlignment="1" applyProtection="1">
      <alignment horizontal="left" vertical="top"/>
    </xf>
    <xf numFmtId="0" fontId="11" fillId="0" borderId="5" xfId="1" applyFont="1" applyBorder="1" applyAlignment="1" applyProtection="1">
      <alignment horizontal="left" vertical="top" wrapText="1"/>
    </xf>
    <xf numFmtId="49" fontId="16" fillId="0" borderId="5" xfId="1" applyNumberFormat="1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left" vertical="top"/>
    </xf>
    <xf numFmtId="49" fontId="11" fillId="0" borderId="0" xfId="1" applyNumberFormat="1" applyFont="1" applyAlignment="1" applyProtection="1">
      <alignment horizontal="left" vertical="top"/>
    </xf>
    <xf numFmtId="49" fontId="11" fillId="0" borderId="0" xfId="1" applyNumberFormat="1" applyFont="1" applyAlignment="1" applyProtection="1">
      <alignment horizontal="left" vertical="top" wrapText="1"/>
    </xf>
    <xf numFmtId="4" fontId="11" fillId="0" borderId="0" xfId="1" applyNumberFormat="1" applyFont="1" applyAlignment="1" applyProtection="1">
      <alignment horizontal="left" vertical="top"/>
    </xf>
    <xf numFmtId="0" fontId="11" fillId="0" borderId="0" xfId="1" applyFont="1" applyAlignment="1" applyProtection="1">
      <alignment horizontal="right" vertical="top"/>
    </xf>
    <xf numFmtId="165" fontId="11" fillId="0" borderId="0" xfId="1" applyNumberFormat="1" applyFont="1" applyAlignment="1" applyProtection="1">
      <alignment horizontal="right" vertical="top"/>
    </xf>
    <xf numFmtId="0" fontId="11" fillId="0" borderId="0" xfId="1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left" vertical="top"/>
    </xf>
    <xf numFmtId="0" fontId="14" fillId="0" borderId="0" xfId="1" applyFont="1" applyAlignment="1" applyProtection="1">
      <alignment horizontal="right" vertical="top"/>
    </xf>
    <xf numFmtId="166" fontId="14" fillId="0" borderId="0" xfId="0" applyNumberFormat="1" applyFont="1" applyAlignment="1" applyProtection="1">
      <alignment horizontal="right" vertical="top"/>
    </xf>
    <xf numFmtId="0" fontId="8" fillId="0" borderId="0" xfId="0" applyFont="1" applyProtection="1"/>
    <xf numFmtId="0" fontId="11" fillId="0" borderId="14" xfId="1" applyNumberFormat="1" applyFont="1" applyBorder="1" applyAlignment="1" applyProtection="1">
      <alignment horizontal="right" vertical="top" wrapText="1"/>
    </xf>
    <xf numFmtId="0" fontId="11" fillId="0" borderId="15" xfId="1" applyNumberFormat="1" applyFont="1" applyBorder="1" applyAlignment="1" applyProtection="1">
      <alignment horizontal="right" vertical="top" wrapText="1"/>
    </xf>
    <xf numFmtId="0" fontId="11" fillId="0" borderId="6" xfId="1" applyNumberFormat="1" applyFont="1" applyBorder="1" applyAlignment="1" applyProtection="1">
      <alignment horizontal="right" vertical="top" wrapText="1"/>
    </xf>
  </cellXfs>
  <cellStyles count="3">
    <cellStyle name="Euro" xfId="2" xr:uid="{FC94C390-9A71-4711-A545-103A728FA416}"/>
    <cellStyle name="Standard" xfId="0" builtinId="0"/>
    <cellStyle name="Standard 2" xfId="1" xr:uid="{1038ED89-B77D-42F7-9CB3-42CE28475D99}"/>
  </cellStyles>
  <dxfs count="16">
    <dxf>
      <font>
        <strike val="0"/>
        <outline val="0"/>
        <shadow val="0"/>
        <vertAlign val="baseline"/>
        <sz val="11"/>
      </font>
      <fill>
        <patternFill patternType="none">
          <fgColor rgb="FF000000"/>
          <bgColor auto="1"/>
        </patternFill>
      </fill>
      <alignment horizontal="left" vertical="top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numFmt numFmtId="166" formatCode="#,##0.000\ &quot;€&quot;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numFmt numFmtId="165" formatCode="#,##0.00\ &quot;€&quot;"/>
      <fill>
        <patternFill patternType="none">
          <fgColor indexed="64"/>
          <bgColor auto="1"/>
        </patternFill>
      </fill>
      <alignment horizontal="righ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6" formatCode="#,##0.000\ &quot;€&quot;"/>
      <fill>
        <patternFill patternType="solid">
          <fgColor indexed="64"/>
          <bgColor theme="8" tint="0.39997558519241921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horizontal="right"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numFmt numFmtId="4" formatCode="#,##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14E9EC-E7DD-484B-8F3B-43F40F831FF5}" name="Tabelle13" displayName="Tabelle13" ref="A13:N35" totalsRowShown="0" headerRowDxfId="1" dataDxfId="0">
  <autoFilter ref="A13:N35" xr:uid="{50990F63-A501-44D7-B909-917F00F6BBC8}"/>
  <tableColumns count="14">
    <tableColumn id="13" xr3:uid="{F15FDA2E-86D9-4F62-8F12-B358CA5EE687}" name="Pos. / Bezeichnung" dataDxfId="15"/>
    <tableColumn id="1" xr3:uid="{06D76E49-6DAC-4D08-BB26-EFBE68525F56}" name="OZ" dataDxfId="14" dataCellStyle="Standard 2"/>
    <tableColumn id="2" xr3:uid="{874D473E-0080-441F-B7B1-5604CC81F748}" name="Typ *" dataDxfId="13" dataCellStyle="Standard 2"/>
    <tableColumn id="3" xr3:uid="{03E1C641-A4D3-4CFA-A368-D44F0A5ECC5F}" name="Bezeichnung *" dataDxfId="12" dataCellStyle="Standard 2"/>
    <tableColumn id="10" xr3:uid="{92D676D8-2EA1-4A58-873A-3B09448ED23C}" name="Beschreibung" dataDxfId="11" dataCellStyle="Standard 2"/>
    <tableColumn id="4" xr3:uid="{AEBCB897-9594-4271-A9F2-9D17B26EC780}" name="Menge ¹" dataDxfId="10" dataCellStyle="Standard 2"/>
    <tableColumn id="5" xr3:uid="{CE96C62C-87DE-473E-9CB9-C489B3F89627}" name="Einheit ¹" dataDxfId="9" dataCellStyle="Standard 2"/>
    <tableColumn id="6" xr3:uid="{A352277C-405E-482F-998A-45E8EED23C07}" name="Einzelpreis" dataDxfId="8" dataCellStyle="Standard 2"/>
    <tableColumn id="14" xr3:uid="{8CE06C5C-8A25-4813-8A5C-10C554D95D11}" name="Preiseinheit" dataDxfId="7" dataCellStyle="Standard 2"/>
    <tableColumn id="9" xr3:uid="{B3A17BE3-EA19-4B92-A552-791D9F8A5F69}" name="Gesamtpreis" dataDxfId="6" dataCellStyle="Standard 2"/>
    <tableColumn id="7" xr3:uid="{E94868A0-62AB-46DA-98E2-988B37C20382}" name="Hinweis zur MwSt." dataDxfId="5" dataCellStyle="Standard 2"/>
    <tableColumn id="8" xr3:uid="{A7E89D58-5E2F-474E-9E8E-A430CDEBD014}" name="MwSt. in %" dataDxfId="4"/>
    <tableColumn id="11" xr3:uid="{11AEF787-D305-4DE8-BB12-7C3D4B4A2EDC}" name="MwSt. in €" dataDxfId="3">
      <calculatedColumnFormula>SUM(Tabelle13[[#This Row],[Gesamtpreis]]*Tabelle13[[#This Row],[MwSt. in %]])</calculatedColumnFormula>
    </tableColumn>
    <tableColumn id="12" xr3:uid="{A1F2B5DE-6D7D-4517-8C28-BE1526880065}" name="Gesamtbrutto" dataDxfId="2">
      <calculatedColumnFormula>SUM(Tabelle13[[#This Row],[MwSt. in %]]+Tabelle13[[#This Row],[MwSt. in €]])</calculatedColumnFormula>
    </tableColumn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CF3F-3024-48D8-8CDC-6D966EDFF34A}">
  <sheetPr>
    <pageSetUpPr fitToPage="1"/>
  </sheetPr>
  <dimension ref="A1:N37"/>
  <sheetViews>
    <sheetView tabSelected="1" topLeftCell="C5" zoomScale="85" zoomScaleNormal="85" workbookViewId="0">
      <selection activeCell="B7" sqref="B7:D7"/>
    </sheetView>
  </sheetViews>
  <sheetFormatPr baseColWidth="10" defaultColWidth="11.42578125" defaultRowHeight="15" x14ac:dyDescent="0.25"/>
  <cols>
    <col min="1" max="1" width="28.7109375" style="32" customWidth="1"/>
    <col min="2" max="3" width="22.5703125" style="32" customWidth="1"/>
    <col min="4" max="4" width="26.28515625" style="83" customWidth="1"/>
    <col min="5" max="5" width="26.7109375" style="32" customWidth="1"/>
    <col min="6" max="6" width="15.28515625" style="32" customWidth="1"/>
    <col min="7" max="7" width="13.7109375" style="32" bestFit="1" customWidth="1"/>
    <col min="8" max="8" width="25.140625" style="33" customWidth="1"/>
    <col min="9" max="9" width="15.140625" style="33" customWidth="1"/>
    <col min="10" max="10" width="23.85546875" style="33" customWidth="1"/>
    <col min="11" max="11" width="84.85546875" style="32" customWidth="1"/>
    <col min="12" max="12" width="11.42578125" style="32"/>
    <col min="13" max="13" width="20.42578125" style="33" customWidth="1"/>
    <col min="14" max="14" width="25.5703125" style="32" customWidth="1"/>
    <col min="15" max="16384" width="11.42578125" style="32"/>
  </cols>
  <sheetData>
    <row r="1" spans="1:14" ht="18" x14ac:dyDescent="0.25">
      <c r="A1" s="28" t="s">
        <v>0</v>
      </c>
      <c r="B1" s="29"/>
      <c r="C1" s="29"/>
      <c r="D1" s="29"/>
      <c r="E1" s="29"/>
      <c r="F1" s="29"/>
      <c r="G1" s="29"/>
      <c r="H1" s="30"/>
      <c r="I1" s="30"/>
      <c r="J1" s="30"/>
      <c r="K1" s="31"/>
    </row>
    <row r="2" spans="1:14" x14ac:dyDescent="0.25">
      <c r="A2" s="29"/>
      <c r="B2" s="29"/>
      <c r="C2" s="29"/>
      <c r="D2" s="29"/>
      <c r="E2" s="29"/>
      <c r="F2" s="29"/>
      <c r="G2" s="29"/>
      <c r="H2" s="34"/>
      <c r="I2" s="34"/>
      <c r="J2" s="34"/>
      <c r="K2" s="35"/>
    </row>
    <row r="3" spans="1:14" ht="15.75" x14ac:dyDescent="0.25">
      <c r="A3" s="36" t="s">
        <v>1</v>
      </c>
      <c r="B3" s="36"/>
      <c r="C3" s="37" t="s">
        <v>2</v>
      </c>
      <c r="D3" s="38"/>
      <c r="E3" s="38"/>
      <c r="F3" s="39" t="s">
        <v>3</v>
      </c>
      <c r="G3" s="40">
        <v>46174</v>
      </c>
      <c r="H3" s="41"/>
      <c r="I3" s="41"/>
      <c r="J3" s="42"/>
      <c r="K3" s="42"/>
    </row>
    <row r="4" spans="1:14" ht="15.6" customHeight="1" x14ac:dyDescent="0.25">
      <c r="A4" s="36" t="s">
        <v>4</v>
      </c>
      <c r="B4" s="36"/>
      <c r="C4" s="43" t="s">
        <v>5</v>
      </c>
      <c r="D4" s="43"/>
      <c r="E4" s="43"/>
      <c r="F4" s="43"/>
      <c r="G4" s="43"/>
      <c r="H4" s="44"/>
      <c r="I4" s="44"/>
      <c r="J4" s="44"/>
      <c r="K4" s="44"/>
    </row>
    <row r="5" spans="1:14" ht="41.25" customHeight="1" x14ac:dyDescent="0.25">
      <c r="A5" s="36" t="s">
        <v>6</v>
      </c>
      <c r="B5" s="36"/>
      <c r="C5" s="45" t="s">
        <v>7</v>
      </c>
      <c r="D5" s="45"/>
      <c r="E5" s="45"/>
      <c r="F5" s="45"/>
      <c r="G5" s="45"/>
      <c r="H5" s="46"/>
      <c r="I5" s="46"/>
      <c r="J5" s="46"/>
      <c r="K5" s="46"/>
    </row>
    <row r="6" spans="1:14" x14ac:dyDescent="0.25">
      <c r="A6" s="47"/>
      <c r="B6" s="47"/>
      <c r="C6" s="48"/>
      <c r="D6" s="48"/>
      <c r="E6" s="48"/>
      <c r="F6" s="49" t="s">
        <v>8</v>
      </c>
      <c r="G6" s="50"/>
      <c r="H6" s="51"/>
      <c r="I6" s="51"/>
      <c r="J6" s="51"/>
      <c r="K6" s="48"/>
    </row>
    <row r="7" spans="1:14" ht="15.75" x14ac:dyDescent="0.25">
      <c r="A7" s="52" t="s">
        <v>9</v>
      </c>
      <c r="B7" s="8"/>
      <c r="C7" s="8"/>
      <c r="D7" s="8"/>
      <c r="E7" s="48"/>
      <c r="F7" s="53"/>
      <c r="G7" s="54"/>
      <c r="H7" s="51"/>
      <c r="I7" s="51"/>
      <c r="J7" s="51"/>
      <c r="K7" s="48"/>
    </row>
    <row r="8" spans="1:14" ht="15.75" x14ac:dyDescent="0.25">
      <c r="A8" s="52" t="s">
        <v>10</v>
      </c>
      <c r="B8" s="8"/>
      <c r="C8" s="8"/>
      <c r="D8" s="8"/>
      <c r="E8" s="48"/>
      <c r="F8" s="48"/>
      <c r="G8" s="48"/>
      <c r="H8" s="51"/>
      <c r="I8" s="51"/>
      <c r="J8" s="51"/>
      <c r="K8" s="48"/>
    </row>
    <row r="9" spans="1:14" ht="15.75" x14ac:dyDescent="0.25">
      <c r="A9" s="52" t="s">
        <v>11</v>
      </c>
      <c r="B9" s="8"/>
      <c r="C9" s="8"/>
      <c r="D9" s="8"/>
      <c r="E9" s="48"/>
      <c r="F9" s="48"/>
      <c r="G9" s="48"/>
      <c r="H9" s="51"/>
      <c r="I9" s="51"/>
      <c r="J9" s="51"/>
      <c r="K9" s="48"/>
    </row>
    <row r="10" spans="1:14" ht="15.75" x14ac:dyDescent="0.25">
      <c r="A10" s="52" t="s">
        <v>12</v>
      </c>
      <c r="B10" s="8"/>
      <c r="C10" s="8"/>
      <c r="D10" s="8"/>
      <c r="E10" s="48"/>
      <c r="F10" s="48"/>
      <c r="G10" s="48"/>
      <c r="H10" s="51"/>
      <c r="I10" s="51"/>
      <c r="J10" s="51"/>
      <c r="K10" s="48"/>
    </row>
    <row r="11" spans="1:14" x14ac:dyDescent="0.25">
      <c r="A11" s="47"/>
      <c r="B11" s="47"/>
      <c r="C11" s="48"/>
      <c r="D11" s="48"/>
      <c r="E11" s="48"/>
      <c r="F11" s="48"/>
      <c r="G11" s="48"/>
      <c r="H11" s="51"/>
      <c r="I11" s="51"/>
      <c r="J11" s="51"/>
      <c r="K11" s="48"/>
    </row>
    <row r="12" spans="1:14" x14ac:dyDescent="0.25">
      <c r="A12" s="55"/>
      <c r="B12" s="55"/>
      <c r="C12" s="56"/>
      <c r="D12" s="57"/>
      <c r="E12" s="55"/>
      <c r="F12" s="58"/>
      <c r="G12" s="59"/>
      <c r="H12" s="60"/>
      <c r="I12" s="60"/>
      <c r="J12" s="61"/>
      <c r="K12" s="1"/>
    </row>
    <row r="13" spans="1:14" s="67" customFormat="1" ht="15.75" thickBot="1" x14ac:dyDescent="0.3">
      <c r="A13" s="62" t="s">
        <v>13</v>
      </c>
      <c r="B13" s="62" t="s">
        <v>14</v>
      </c>
      <c r="C13" s="62" t="s">
        <v>15</v>
      </c>
      <c r="D13" s="63" t="s">
        <v>16</v>
      </c>
      <c r="E13" s="63" t="s">
        <v>6</v>
      </c>
      <c r="F13" s="64" t="s">
        <v>17</v>
      </c>
      <c r="G13" s="62" t="s">
        <v>18</v>
      </c>
      <c r="H13" s="3" t="s">
        <v>19</v>
      </c>
      <c r="I13" s="3" t="s">
        <v>20</v>
      </c>
      <c r="J13" s="3" t="s">
        <v>21</v>
      </c>
      <c r="K13" s="65" t="s">
        <v>22</v>
      </c>
      <c r="L13" s="66" t="s">
        <v>23</v>
      </c>
      <c r="M13" s="66" t="s">
        <v>24</v>
      </c>
      <c r="N13" s="66" t="s">
        <v>25</v>
      </c>
    </row>
    <row r="14" spans="1:14" ht="135" x14ac:dyDescent="0.25">
      <c r="A14" s="19" t="s">
        <v>26</v>
      </c>
      <c r="B14" s="20" t="s">
        <v>27</v>
      </c>
      <c r="C14" s="20" t="s">
        <v>77</v>
      </c>
      <c r="D14" s="21" t="s">
        <v>28</v>
      </c>
      <c r="E14" s="68" t="s">
        <v>29</v>
      </c>
      <c r="F14" s="69">
        <v>5100000</v>
      </c>
      <c r="G14" s="70" t="s">
        <v>30</v>
      </c>
      <c r="H14" s="7"/>
      <c r="I14" s="11">
        <v>1000</v>
      </c>
      <c r="J14" s="12">
        <f>Tabelle13[[#This Row],[Menge ¹]]*Tabelle13[[#This Row],[Einzelpreis]]/Tabelle13[[#This Row],[Preiseinheit]]</f>
        <v>0</v>
      </c>
      <c r="K14" s="71" t="s">
        <v>31</v>
      </c>
      <c r="L14" s="2"/>
      <c r="M14" s="13">
        <f>SUM(Tabelle13[[#This Row],[Gesamtpreis]]*Tabelle13[[#This Row],[MwSt. in %]])</f>
        <v>0</v>
      </c>
      <c r="N14" s="12">
        <f>Tabelle13[[#This Row],[Gesamtpreis]]+Tabelle13[[#This Row],[MwSt. in €]]</f>
        <v>0</v>
      </c>
    </row>
    <row r="15" spans="1:14" ht="85.5" x14ac:dyDescent="0.25">
      <c r="A15" s="22"/>
      <c r="B15" s="23" t="s">
        <v>32</v>
      </c>
      <c r="C15" s="23" t="s">
        <v>77</v>
      </c>
      <c r="D15" s="24" t="s">
        <v>33</v>
      </c>
      <c r="E15" s="71" t="s">
        <v>29</v>
      </c>
      <c r="F15" s="11">
        <v>5100000</v>
      </c>
      <c r="G15" s="25" t="s">
        <v>30</v>
      </c>
      <c r="H15" s="7"/>
      <c r="I15" s="11">
        <v>1000</v>
      </c>
      <c r="J15" s="12">
        <f>Tabelle13[[#This Row],[Menge ¹]]*Tabelle13[[#This Row],[Einzelpreis]]/Tabelle13[[#This Row],[Preiseinheit]]</f>
        <v>0</v>
      </c>
      <c r="K15" s="71" t="s">
        <v>31</v>
      </c>
      <c r="L15" s="2"/>
      <c r="M15" s="13">
        <f>SUM(Tabelle13[[#This Row],[Gesamtpreis]]*Tabelle13[[#This Row],[MwSt. in %]])</f>
        <v>0</v>
      </c>
      <c r="N15" s="12">
        <f>Tabelle13[[#This Row],[Gesamtpreis]]+Tabelle13[[#This Row],[MwSt. in €]]</f>
        <v>0</v>
      </c>
    </row>
    <row r="16" spans="1:14" ht="86.25" thickBot="1" x14ac:dyDescent="0.3">
      <c r="A16" s="26"/>
      <c r="B16" s="27" t="s">
        <v>34</v>
      </c>
      <c r="C16" s="23" t="s">
        <v>77</v>
      </c>
      <c r="D16" s="24" t="s">
        <v>35</v>
      </c>
      <c r="E16" s="71" t="s">
        <v>36</v>
      </c>
      <c r="F16" s="11">
        <v>15000</v>
      </c>
      <c r="G16" s="9" t="s">
        <v>30</v>
      </c>
      <c r="H16" s="7"/>
      <c r="I16" s="11">
        <v>1000</v>
      </c>
      <c r="J16" s="12">
        <f>Tabelle13[[#This Row],[Menge ¹]]*Tabelle13[[#This Row],[Einzelpreis]]/Tabelle13[[#This Row],[Preiseinheit]]</f>
        <v>0</v>
      </c>
      <c r="K16" s="71" t="s">
        <v>31</v>
      </c>
      <c r="L16" s="2"/>
      <c r="M16" s="13">
        <f>SUM(Tabelle13[[#This Row],[Gesamtpreis]]*Tabelle13[[#This Row],[MwSt. in %]])</f>
        <v>0</v>
      </c>
      <c r="N16" s="12">
        <f>Tabelle13[[#This Row],[Gesamtpreis]]+Tabelle13[[#This Row],[MwSt. in €]]</f>
        <v>0</v>
      </c>
    </row>
    <row r="17" spans="1:14" ht="173.25" customHeight="1" x14ac:dyDescent="0.25">
      <c r="A17" s="16" t="s">
        <v>37</v>
      </c>
      <c r="B17" s="17" t="s">
        <v>38</v>
      </c>
      <c r="C17" s="17" t="s">
        <v>78</v>
      </c>
      <c r="D17" s="18" t="s">
        <v>39</v>
      </c>
      <c r="E17" s="71" t="s">
        <v>29</v>
      </c>
      <c r="F17" s="11">
        <v>850000</v>
      </c>
      <c r="G17" s="9" t="s">
        <v>30</v>
      </c>
      <c r="H17" s="7"/>
      <c r="I17" s="11">
        <v>1000</v>
      </c>
      <c r="J17" s="12">
        <f>Tabelle13[[#This Row],[Menge ¹]]*Tabelle13[[#This Row],[Einzelpreis]]/Tabelle13[[#This Row],[Preiseinheit]]*6</f>
        <v>0</v>
      </c>
      <c r="K17" s="71"/>
      <c r="L17" s="2"/>
      <c r="M17" s="13">
        <f>SUM(Tabelle13[[#This Row],[Gesamtpreis]]*Tabelle13[[#This Row],[MwSt. in %]])</f>
        <v>0</v>
      </c>
      <c r="N17" s="12">
        <f>Tabelle13[[#This Row],[Gesamtpreis]]+Tabelle13[[#This Row],[MwSt. in €]]</f>
        <v>0</v>
      </c>
    </row>
    <row r="18" spans="1:14" ht="75" customHeight="1" x14ac:dyDescent="0.25">
      <c r="A18" s="17"/>
      <c r="B18" s="17" t="s">
        <v>40</v>
      </c>
      <c r="C18" s="17" t="s">
        <v>78</v>
      </c>
      <c r="D18" s="18" t="s">
        <v>41</v>
      </c>
      <c r="E18" s="71" t="s">
        <v>29</v>
      </c>
      <c r="F18" s="11">
        <v>850000</v>
      </c>
      <c r="G18" s="9" t="s">
        <v>30</v>
      </c>
      <c r="H18" s="4"/>
      <c r="I18" s="11">
        <v>1000</v>
      </c>
      <c r="J18" s="12">
        <f>Tabelle13[[#This Row],[Menge ¹]]*Tabelle13[[#This Row],[Einzelpreis]]/Tabelle13[[#This Row],[Preiseinheit]]*6</f>
        <v>0</v>
      </c>
      <c r="K18" s="71"/>
      <c r="L18" s="2"/>
      <c r="M18" s="13">
        <f>SUM(Tabelle13[[#This Row],[Gesamtpreis]]*Tabelle13[[#This Row],[MwSt. in %]])</f>
        <v>0</v>
      </c>
      <c r="N18" s="12">
        <f>Tabelle13[[#This Row],[Gesamtpreis]]+Tabelle13[[#This Row],[MwSt. in €]]</f>
        <v>0</v>
      </c>
    </row>
    <row r="19" spans="1:14" ht="75" customHeight="1" x14ac:dyDescent="0.25">
      <c r="A19" s="17"/>
      <c r="B19" s="17" t="s">
        <v>42</v>
      </c>
      <c r="C19" s="17" t="s">
        <v>78</v>
      </c>
      <c r="D19" s="18" t="s">
        <v>43</v>
      </c>
      <c r="E19" s="71" t="s">
        <v>36</v>
      </c>
      <c r="F19" s="11">
        <v>5100000</v>
      </c>
      <c r="G19" s="9" t="s">
        <v>30</v>
      </c>
      <c r="H19" s="4"/>
      <c r="I19" s="11">
        <v>1000</v>
      </c>
      <c r="J19" s="12">
        <f>Tabelle13[[#This Row],[Menge ¹]]*Tabelle13[[#This Row],[Einzelpreis]]/Tabelle13[[#This Row],[Preiseinheit]]</f>
        <v>0</v>
      </c>
      <c r="K19" s="71"/>
      <c r="L19" s="2"/>
      <c r="M19" s="13">
        <f>SUM(Tabelle13[[#This Row],[Gesamtpreis]]*Tabelle13[[#This Row],[MwSt. in %]])</f>
        <v>0</v>
      </c>
      <c r="N19" s="12">
        <f>Tabelle13[[#This Row],[Gesamtpreis]]+Tabelle13[[#This Row],[MwSt. in €]]</f>
        <v>0</v>
      </c>
    </row>
    <row r="20" spans="1:14" ht="117.6" customHeight="1" x14ac:dyDescent="0.25">
      <c r="A20" s="14" t="s">
        <v>44</v>
      </c>
      <c r="B20" s="9" t="s">
        <v>45</v>
      </c>
      <c r="C20" s="9" t="s">
        <v>46</v>
      </c>
      <c r="D20" s="10" t="s">
        <v>47</v>
      </c>
      <c r="E20" s="71" t="s">
        <v>29</v>
      </c>
      <c r="F20" s="11">
        <v>5115300</v>
      </c>
      <c r="G20" s="9" t="s">
        <v>30</v>
      </c>
      <c r="H20" s="4"/>
      <c r="I20" s="11">
        <v>1000</v>
      </c>
      <c r="J20" s="12">
        <f>Tabelle13[[#This Row],[Menge ¹]]*Tabelle13[[#This Row],[Einzelpreis]]/Tabelle13[[#This Row],[Preiseinheit]]</f>
        <v>0</v>
      </c>
      <c r="K20" s="71" t="s">
        <v>31</v>
      </c>
      <c r="L20" s="2"/>
      <c r="M20" s="13">
        <f>SUM(Tabelle13[[#This Row],[Gesamtpreis]]*Tabelle13[[#This Row],[MwSt. in %]])</f>
        <v>0</v>
      </c>
      <c r="N20" s="12">
        <f>Tabelle13[[#This Row],[Gesamtpreis]]+Tabelle13[[#This Row],[MwSt. in €]]</f>
        <v>0</v>
      </c>
    </row>
    <row r="21" spans="1:14" ht="85.5" x14ac:dyDescent="0.25">
      <c r="A21" s="15" t="s">
        <v>48</v>
      </c>
      <c r="B21" s="9" t="s">
        <v>49</v>
      </c>
      <c r="C21" s="9" t="s">
        <v>46</v>
      </c>
      <c r="D21" s="10" t="s">
        <v>50</v>
      </c>
      <c r="E21" s="71" t="s">
        <v>36</v>
      </c>
      <c r="F21" s="11">
        <v>3600000</v>
      </c>
      <c r="G21" s="9" t="s">
        <v>30</v>
      </c>
      <c r="H21" s="4"/>
      <c r="I21" s="11">
        <v>1000</v>
      </c>
      <c r="J21" s="12">
        <f>Tabelle13[[#This Row],[Menge ¹]]*Tabelle13[[#This Row],[Einzelpreis]]/Tabelle13[[#This Row],[Preiseinheit]]</f>
        <v>0</v>
      </c>
      <c r="K21" s="71" t="s">
        <v>31</v>
      </c>
      <c r="L21" s="2"/>
      <c r="M21" s="13">
        <f>SUM(Tabelle13[[#This Row],[Gesamtpreis]]*Tabelle13[[#This Row],[MwSt. in %]])</f>
        <v>0</v>
      </c>
      <c r="N21" s="12">
        <f>Tabelle13[[#This Row],[Gesamtpreis]]+Tabelle13[[#This Row],[MwSt. in €]]</f>
        <v>0</v>
      </c>
    </row>
    <row r="22" spans="1:14" ht="85.5" x14ac:dyDescent="0.25">
      <c r="A22" s="9"/>
      <c r="B22" s="9" t="s">
        <v>51</v>
      </c>
      <c r="C22" s="9" t="s">
        <v>46</v>
      </c>
      <c r="D22" s="10" t="s">
        <v>52</v>
      </c>
      <c r="E22" s="71" t="s">
        <v>36</v>
      </c>
      <c r="F22" s="11">
        <v>15000</v>
      </c>
      <c r="G22" s="9" t="s">
        <v>30</v>
      </c>
      <c r="H22" s="4"/>
      <c r="I22" s="11">
        <v>1000</v>
      </c>
      <c r="J22" s="12">
        <f>Tabelle13[[#This Row],[Menge ¹]]*Tabelle13[[#This Row],[Einzelpreis]]/Tabelle13[[#This Row],[Preiseinheit]]</f>
        <v>0</v>
      </c>
      <c r="K22" s="71" t="s">
        <v>31</v>
      </c>
      <c r="L22" s="2"/>
      <c r="M22" s="13">
        <f>SUM(Tabelle13[[#This Row],[Gesamtpreis]]*Tabelle13[[#This Row],[MwSt. in %]])</f>
        <v>0</v>
      </c>
      <c r="N22" s="12">
        <f>Tabelle13[[#This Row],[Gesamtpreis]]+Tabelle13[[#This Row],[MwSt. in €]]</f>
        <v>0</v>
      </c>
    </row>
    <row r="23" spans="1:14" ht="85.5" x14ac:dyDescent="0.25">
      <c r="A23" s="9"/>
      <c r="B23" s="9" t="s">
        <v>53</v>
      </c>
      <c r="C23" s="9" t="s">
        <v>46</v>
      </c>
      <c r="D23" s="10" t="s">
        <v>54</v>
      </c>
      <c r="E23" s="71" t="s">
        <v>29</v>
      </c>
      <c r="F23" s="11">
        <v>1500000</v>
      </c>
      <c r="G23" s="9" t="s">
        <v>30</v>
      </c>
      <c r="H23" s="4"/>
      <c r="I23" s="11">
        <v>1000</v>
      </c>
      <c r="J23" s="12">
        <f>Tabelle13[[#This Row],[Menge ¹]]*Tabelle13[[#This Row],[Einzelpreis]]/Tabelle13[[#This Row],[Preiseinheit]]</f>
        <v>0</v>
      </c>
      <c r="K23" s="71" t="s">
        <v>31</v>
      </c>
      <c r="L23" s="2"/>
      <c r="M23" s="13">
        <f>SUM(Tabelle13[[#This Row],[Gesamtpreis]]*Tabelle13[[#This Row],[MwSt. in %]])</f>
        <v>0</v>
      </c>
      <c r="N23" s="12">
        <f>Tabelle13[[#This Row],[Gesamtpreis]]+Tabelle13[[#This Row],[MwSt. in €]]</f>
        <v>0</v>
      </c>
    </row>
    <row r="24" spans="1:14" ht="85.5" x14ac:dyDescent="0.25">
      <c r="A24" s="9"/>
      <c r="B24" s="9" t="s">
        <v>55</v>
      </c>
      <c r="C24" s="9" t="s">
        <v>46</v>
      </c>
      <c r="D24" s="10" t="s">
        <v>56</v>
      </c>
      <c r="E24" s="71" t="s">
        <v>36</v>
      </c>
      <c r="F24" s="11">
        <v>300</v>
      </c>
      <c r="G24" s="9" t="s">
        <v>30</v>
      </c>
      <c r="H24" s="4"/>
      <c r="I24" s="11">
        <v>1000</v>
      </c>
      <c r="J24" s="12">
        <f>Tabelle13[[#This Row],[Menge ¹]]*Tabelle13[[#This Row],[Einzelpreis]]/Tabelle13[[#This Row],[Preiseinheit]]</f>
        <v>0</v>
      </c>
      <c r="K24" s="71" t="s">
        <v>31</v>
      </c>
      <c r="L24" s="2"/>
      <c r="M24" s="13">
        <f>SUM(Tabelle13[[#This Row],[Gesamtpreis]]*Tabelle13[[#This Row],[MwSt. in %]])</f>
        <v>0</v>
      </c>
      <c r="N24" s="12">
        <f>Tabelle13[[#This Row],[Gesamtpreis]]+Tabelle13[[#This Row],[MwSt. in €]]</f>
        <v>0</v>
      </c>
    </row>
    <row r="25" spans="1:14" ht="85.5" x14ac:dyDescent="0.25">
      <c r="A25" s="14" t="s">
        <v>57</v>
      </c>
      <c r="B25" s="9" t="s">
        <v>58</v>
      </c>
      <c r="C25" s="9" t="s">
        <v>46</v>
      </c>
      <c r="D25" s="10" t="s">
        <v>74</v>
      </c>
      <c r="E25" s="71" t="s">
        <v>29</v>
      </c>
      <c r="F25" s="11">
        <v>1</v>
      </c>
      <c r="G25" s="9" t="s">
        <v>59</v>
      </c>
      <c r="H25" s="5"/>
      <c r="I25" s="11">
        <v>1</v>
      </c>
      <c r="J25" s="12">
        <f>Tabelle13[[#This Row],[Menge ¹]]*Tabelle13[[#This Row],[Einzelpreis]]/Tabelle13[[#This Row],[Preiseinheit]]</f>
        <v>0</v>
      </c>
      <c r="K25" s="71" t="s">
        <v>31</v>
      </c>
      <c r="L25" s="2"/>
      <c r="M25" s="13">
        <f>SUM(Tabelle13[[#This Row],[Gesamtpreis]]*Tabelle13[[#This Row],[MwSt. in %]])</f>
        <v>0</v>
      </c>
      <c r="N25" s="12">
        <f>Tabelle13[[#This Row],[Gesamtpreis]]+Tabelle13[[#This Row],[MwSt. in €]]</f>
        <v>0</v>
      </c>
    </row>
    <row r="26" spans="1:14" ht="85.5" x14ac:dyDescent="0.25">
      <c r="A26" s="9"/>
      <c r="B26" s="9" t="s">
        <v>60</v>
      </c>
      <c r="C26" s="9" t="s">
        <v>46</v>
      </c>
      <c r="D26" s="10" t="s">
        <v>75</v>
      </c>
      <c r="E26" s="71" t="s">
        <v>61</v>
      </c>
      <c r="F26" s="11">
        <v>1</v>
      </c>
      <c r="G26" s="9" t="s">
        <v>59</v>
      </c>
      <c r="H26" s="5"/>
      <c r="I26" s="11">
        <v>1</v>
      </c>
      <c r="J26" s="12">
        <f>Tabelle13[[#This Row],[Menge ¹]]*Tabelle13[[#This Row],[Einzelpreis]]/Tabelle13[[#This Row],[Preiseinheit]]</f>
        <v>0</v>
      </c>
      <c r="K26" s="71" t="s">
        <v>31</v>
      </c>
      <c r="L26" s="2"/>
      <c r="M26" s="13">
        <f>SUM(Tabelle13[[#This Row],[Gesamtpreis]]*Tabelle13[[#This Row],[MwSt. in %]])</f>
        <v>0</v>
      </c>
      <c r="N26" s="12">
        <f>Tabelle13[[#This Row],[Gesamtpreis]]+Tabelle13[[#This Row],[MwSt. in €]]</f>
        <v>0</v>
      </c>
    </row>
    <row r="27" spans="1:14" ht="85.5" x14ac:dyDescent="0.25">
      <c r="A27" s="9"/>
      <c r="B27" s="9" t="s">
        <v>62</v>
      </c>
      <c r="C27" s="9" t="s">
        <v>46</v>
      </c>
      <c r="D27" s="10" t="s">
        <v>76</v>
      </c>
      <c r="E27" s="71" t="s">
        <v>61</v>
      </c>
      <c r="F27" s="11">
        <v>1</v>
      </c>
      <c r="G27" s="9" t="s">
        <v>59</v>
      </c>
      <c r="H27" s="5"/>
      <c r="I27" s="11">
        <v>1</v>
      </c>
      <c r="J27" s="12">
        <f>Tabelle13[[#This Row],[Menge ¹]]*Tabelle13[[#This Row],[Einzelpreis]]/Tabelle13[[#This Row],[Preiseinheit]]</f>
        <v>0</v>
      </c>
      <c r="K27" s="71" t="s">
        <v>31</v>
      </c>
      <c r="L27" s="2"/>
      <c r="M27" s="13">
        <f>SUM(Tabelle13[[#This Row],[Gesamtpreis]]*Tabelle13[[#This Row],[MwSt. in %]])</f>
        <v>0</v>
      </c>
      <c r="N27" s="12">
        <f>Tabelle13[[#This Row],[Gesamtpreis]]+Tabelle13[[#This Row],[MwSt. in €]]</f>
        <v>0</v>
      </c>
    </row>
    <row r="28" spans="1:14" ht="85.5" x14ac:dyDescent="0.25">
      <c r="A28" s="9"/>
      <c r="B28" s="9" t="s">
        <v>63</v>
      </c>
      <c r="C28" s="9" t="s">
        <v>64</v>
      </c>
      <c r="D28" s="10" t="s">
        <v>65</v>
      </c>
      <c r="E28" s="71" t="s">
        <v>66</v>
      </c>
      <c r="F28" s="11">
        <v>6</v>
      </c>
      <c r="G28" s="9" t="s">
        <v>30</v>
      </c>
      <c r="H28" s="6"/>
      <c r="I28" s="11">
        <v>1</v>
      </c>
      <c r="J28" s="12">
        <f>Tabelle13[[#This Row],[Menge ¹]]*Tabelle13[[#This Row],[Einzelpreis]]/Tabelle13[[#This Row],[Preiseinheit]]</f>
        <v>0</v>
      </c>
      <c r="K28" s="71" t="s">
        <v>31</v>
      </c>
      <c r="L28" s="2"/>
      <c r="M28" s="13">
        <f>SUM(Tabelle13[[#This Row],[Gesamtpreis]]*Tabelle13[[#This Row],[MwSt. in %]])</f>
        <v>0</v>
      </c>
      <c r="N28" s="12">
        <f>Tabelle13[[#This Row],[Gesamtpreis]]+Tabelle13[[#This Row],[MwSt. in €]]</f>
        <v>0</v>
      </c>
    </row>
    <row r="29" spans="1:14" ht="142.5" x14ac:dyDescent="0.25">
      <c r="A29" s="14" t="s">
        <v>67</v>
      </c>
      <c r="B29" s="9" t="s">
        <v>68</v>
      </c>
      <c r="C29" s="9" t="s">
        <v>46</v>
      </c>
      <c r="D29" s="10" t="s">
        <v>79</v>
      </c>
      <c r="E29" s="10" t="s">
        <v>80</v>
      </c>
      <c r="F29" s="11">
        <v>1</v>
      </c>
      <c r="G29" s="9" t="s">
        <v>59</v>
      </c>
      <c r="H29" s="5"/>
      <c r="I29" s="11">
        <v>1</v>
      </c>
      <c r="J29" s="12">
        <f>Tabelle13[[#This Row],[Menge ¹]]*Tabelle13[[#This Row],[Einzelpreis]]/Tabelle13[[#This Row],[Preiseinheit]]</f>
        <v>0</v>
      </c>
      <c r="K29" s="71" t="s">
        <v>69</v>
      </c>
      <c r="L29" s="2"/>
      <c r="M29" s="13">
        <f>SUM(Tabelle13[[#This Row],[Gesamtpreis]]*Tabelle13[[#This Row],[MwSt. in %]])</f>
        <v>0</v>
      </c>
      <c r="N29" s="12">
        <f>Tabelle13[[#This Row],[Gesamtpreis]]+Tabelle13[[#This Row],[MwSt. in €]]</f>
        <v>0</v>
      </c>
    </row>
    <row r="30" spans="1:14" ht="85.5" x14ac:dyDescent="0.25">
      <c r="A30" s="72"/>
      <c r="B30" s="72" t="s">
        <v>70</v>
      </c>
      <c r="C30" s="9" t="s">
        <v>64</v>
      </c>
      <c r="D30" s="10" t="s">
        <v>81</v>
      </c>
      <c r="E30" s="71" t="s">
        <v>82</v>
      </c>
      <c r="F30" s="11">
        <v>312</v>
      </c>
      <c r="G30" s="9" t="s">
        <v>30</v>
      </c>
      <c r="H30" s="6"/>
      <c r="I30" s="11">
        <v>1</v>
      </c>
      <c r="J30" s="12">
        <f>Tabelle13[[#This Row],[Menge ¹]]*Tabelle13[[#This Row],[Einzelpreis]]/Tabelle13[[#This Row],[Preiseinheit]]</f>
        <v>0</v>
      </c>
      <c r="K30" s="71" t="s">
        <v>31</v>
      </c>
      <c r="L30" s="2"/>
      <c r="M30" s="13">
        <f>SUM(Tabelle13[[#This Row],[Gesamtpreis]]*Tabelle13[[#This Row],[MwSt. in %]])</f>
        <v>0</v>
      </c>
      <c r="N30" s="12">
        <f>Tabelle13[[#This Row],[Gesamtpreis]]+Tabelle13[[#This Row],[MwSt. in €]]</f>
        <v>0</v>
      </c>
    </row>
    <row r="31" spans="1:14" ht="85.5" x14ac:dyDescent="0.25">
      <c r="A31" s="9"/>
      <c r="B31" s="9" t="s">
        <v>71</v>
      </c>
      <c r="C31" s="9" t="s">
        <v>46</v>
      </c>
      <c r="D31" s="10" t="s">
        <v>72</v>
      </c>
      <c r="E31" s="71" t="s">
        <v>73</v>
      </c>
      <c r="F31" s="11">
        <v>312</v>
      </c>
      <c r="G31" s="9" t="s">
        <v>30</v>
      </c>
      <c r="H31" s="6"/>
      <c r="I31" s="11">
        <v>1</v>
      </c>
      <c r="J31" s="12">
        <f>Tabelle13[[#This Row],[Menge ¹]]*Tabelle13[[#This Row],[Einzelpreis]]/Tabelle13[[#This Row],[Preiseinheit]]</f>
        <v>0</v>
      </c>
      <c r="K31" s="71" t="s">
        <v>31</v>
      </c>
      <c r="L31" s="2"/>
      <c r="M31" s="13">
        <f>SUM(Tabelle13[[#This Row],[Gesamtpreis]]*Tabelle13[[#This Row],[MwSt. in %]])</f>
        <v>0</v>
      </c>
      <c r="N31" s="12">
        <f>Tabelle13[[#This Row],[Gesamtpreis]]+Tabelle13[[#This Row],[MwSt. in €]]</f>
        <v>0</v>
      </c>
    </row>
    <row r="32" spans="1:14" ht="18" x14ac:dyDescent="0.25">
      <c r="A32" s="73"/>
      <c r="B32" s="74"/>
      <c r="C32" s="74"/>
      <c r="D32" s="75"/>
      <c r="E32" s="75"/>
      <c r="F32" s="76"/>
      <c r="G32" s="74"/>
      <c r="H32" s="77"/>
      <c r="I32" s="77"/>
      <c r="J32" s="78"/>
      <c r="K32" s="79"/>
      <c r="L32" s="80"/>
      <c r="M32" s="81" t="s">
        <v>84</v>
      </c>
      <c r="N32" s="82">
        <f>SUM(N14:N16,N20:N31)</f>
        <v>0</v>
      </c>
    </row>
    <row r="33" spans="1:14" ht="18" x14ac:dyDescent="0.25">
      <c r="A33" s="73"/>
      <c r="B33" s="74"/>
      <c r="C33" s="74"/>
      <c r="D33" s="75"/>
      <c r="E33" s="75"/>
      <c r="F33" s="76"/>
      <c r="G33" s="74"/>
      <c r="H33" s="77"/>
      <c r="I33" s="77"/>
      <c r="J33" s="78"/>
      <c r="K33" s="79"/>
      <c r="L33" s="80"/>
      <c r="M33" s="81" t="s">
        <v>85</v>
      </c>
      <c r="N33" s="82">
        <f>N32-N28-N30</f>
        <v>0</v>
      </c>
    </row>
    <row r="34" spans="1:14" ht="18" x14ac:dyDescent="0.25">
      <c r="A34" s="73"/>
      <c r="B34" s="74"/>
      <c r="C34" s="74"/>
      <c r="D34" s="75"/>
      <c r="E34" s="75"/>
      <c r="F34" s="76"/>
      <c r="G34" s="74"/>
      <c r="H34" s="77"/>
      <c r="I34" s="77"/>
      <c r="J34" s="78"/>
      <c r="K34" s="79"/>
      <c r="L34" s="80"/>
      <c r="M34" s="81" t="s">
        <v>86</v>
      </c>
      <c r="N34" s="82">
        <f>SUM(N17:N31)</f>
        <v>0</v>
      </c>
    </row>
    <row r="35" spans="1:14" ht="18" x14ac:dyDescent="0.25">
      <c r="A35" s="73"/>
      <c r="B35" s="74"/>
      <c r="C35" s="74"/>
      <c r="D35" s="75"/>
      <c r="E35" s="75"/>
      <c r="F35" s="76"/>
      <c r="G35" s="74"/>
      <c r="H35" s="77"/>
      <c r="I35" s="77"/>
      <c r="J35" s="78"/>
      <c r="K35" s="79"/>
      <c r="L35" s="80"/>
      <c r="M35" s="81" t="s">
        <v>87</v>
      </c>
      <c r="N35" s="82">
        <f>N34-N28-N30</f>
        <v>0</v>
      </c>
    </row>
    <row r="37" spans="1:14" ht="71.25" customHeight="1" x14ac:dyDescent="0.25">
      <c r="K37" s="84" t="s">
        <v>83</v>
      </c>
      <c r="L37" s="85"/>
      <c r="M37" s="85"/>
      <c r="N37" s="86"/>
    </row>
  </sheetData>
  <sheetProtection algorithmName="SHA-512" hashValue="+2OSjjsjqH+NPR+/4CIjCMUtfJMZ2xo5XX4yT1lnjzh4OC2m2tlF1NCS2qTci26jkch2ZJqeUMNYhGHk0xe2+A==" saltValue="AnKTcHNQyKCyXDkoSBA+9Q==" spinCount="100000" sheet="1" selectLockedCells="1"/>
  <mergeCells count="14">
    <mergeCell ref="K37:N37"/>
    <mergeCell ref="F6:G7"/>
    <mergeCell ref="B7:D7"/>
    <mergeCell ref="B8:D8"/>
    <mergeCell ref="B9:D9"/>
    <mergeCell ref="B10:D10"/>
    <mergeCell ref="A5:B5"/>
    <mergeCell ref="C5:G5"/>
    <mergeCell ref="H5:K5"/>
    <mergeCell ref="A3:B3"/>
    <mergeCell ref="H3:K3"/>
    <mergeCell ref="A4:B4"/>
    <mergeCell ref="C4:G4"/>
    <mergeCell ref="H4:K4"/>
  </mergeCells>
  <phoneticPr fontId="17" type="noConversion"/>
  <dataValidations count="3">
    <dataValidation allowBlank="1" sqref="A7:A10" xr:uid="{BEDD4703-2183-4CF2-BCAD-412458D9D61C}"/>
    <dataValidation type="custom" allowBlank="1" showInputMessage="1" showErrorMessage="1" errorTitle="Unzulässig" error="Bitte korrigieren Sie den Einzelpreis auf maximal 2-Nachkommastellen" promptTitle="Maximal 2-Nachkommastellen" sqref="I14:I31" xr:uid="{3223C065-5050-401A-A864-24F488C1007D}">
      <formula1>MOD(I14*10^3,1)=0</formula1>
    </dataValidation>
    <dataValidation type="custom" allowBlank="1" showInputMessage="1" showErrorMessage="1" errorTitle="Unzulässig" error="Bitte korrigieren Sie den Einzelpreis auf maximal 3-Nachkommastellen" promptTitle="Maximal 3-Nachkommastellen" sqref="H14:H31" xr:uid="{50DA574E-4A3B-44E0-A92A-6EBA74282D07}">
      <formula1>MOD(H14*10^3,1)=0</formula1>
    </dataValidation>
  </dataValidations>
  <pageMargins left="0.51181102362204722" right="0.51181102362204722" top="0.39370078740157483" bottom="0.39370078740157483" header="0.31496062992125984" footer="0.31496062992125984"/>
  <pageSetup paperSize="9" scale="59" fitToHeight="0" orientation="landscape" r:id="rId1"/>
  <ignoredErrors>
    <ignoredError sqref="K32:L32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DF2C4AADB72042A49F7147252C4399" ma:contentTypeVersion="3" ma:contentTypeDescription="Create a new document." ma:contentTypeScope="" ma:versionID="026d85ff3966f7f42c1b4ce32f87f9d0">
  <xsd:schema xmlns:xsd="http://www.w3.org/2001/XMLSchema" xmlns:xs="http://www.w3.org/2001/XMLSchema" xmlns:p="http://schemas.microsoft.com/office/2006/metadata/properties" xmlns:ns2="dc727ffa-bbfd-4d8d-a0b7-d6c1c1c93847" targetNamespace="http://schemas.microsoft.com/office/2006/metadata/properties" ma:root="true" ma:fieldsID="4431f3cffe716c448b1293f4cbb57fe4" ns2:_="">
    <xsd:import namespace="dc727ffa-bbfd-4d8d-a0b7-d6c1c1c938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27ffa-bbfd-4d8d-a0b7-d6c1c1c938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ADFB04-50F3-4237-A2C8-6AD1AE076D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543FEFA-9009-4B3B-9F06-CDB38285B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7A45F-9DBE-4AEF-9BBD-30DAB935F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27ffa-bbfd-4d8d-a0b7-d6c1c1c938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 Druck</vt:lpstr>
    </vt:vector>
  </TitlesOfParts>
  <Manager/>
  <Company>KVB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Oberneder, Melanie (KVB - München)</dc:creator>
  <cp:keywords/>
  <dc:description/>
  <cp:lastModifiedBy>Bude, Maik (KVB - München)</cp:lastModifiedBy>
  <cp:revision/>
  <dcterms:created xsi:type="dcterms:W3CDTF">2022-03-22T09:33:00Z</dcterms:created>
  <dcterms:modified xsi:type="dcterms:W3CDTF">2026-06-01T09:16:16Z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0x010100FDDF2C4AADB72042A49F7147252C4399</vt:lpwstr>
  </property>
</Properties>
</file>